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30"/>
  </bookViews>
  <sheets>
    <sheet name="Лист1" sheetId="1" r:id="rId1"/>
  </sheets>
  <definedNames>
    <definedName name="_xlnm.Print_Titles" localSheetId="0">Лист1!$9:$12</definedName>
    <definedName name="_xlnm.Print_Area" localSheetId="0">Лист1!$A$1:$R$40</definedName>
  </definedNames>
  <calcPr calcId="145621" iterateDelta="1E-4"/>
</workbook>
</file>

<file path=xl/calcChain.xml><?xml version="1.0" encoding="utf-8"?>
<calcChain xmlns="http://schemas.openxmlformats.org/spreadsheetml/2006/main">
  <c r="O24" i="1" l="1"/>
  <c r="Q30" i="1" l="1"/>
  <c r="L24" i="1"/>
  <c r="M24" i="1"/>
  <c r="N24" i="1"/>
  <c r="L23" i="1" l="1"/>
  <c r="M23" i="1"/>
  <c r="N23" i="1"/>
  <c r="O23" i="1"/>
  <c r="I13" i="1" l="1"/>
  <c r="J13" i="1"/>
  <c r="K13" i="1"/>
  <c r="L13" i="1"/>
  <c r="M13" i="1"/>
  <c r="N13" i="1"/>
  <c r="O13" i="1"/>
  <c r="Q29" i="1"/>
  <c r="Q31" i="1"/>
  <c r="P31" i="1" l="1"/>
  <c r="P30" i="1"/>
  <c r="P29" i="1"/>
  <c r="H13" i="1" l="1"/>
  <c r="K24" i="1" l="1"/>
  <c r="K23" i="1" s="1"/>
  <c r="I24" i="1" l="1"/>
  <c r="I23" i="1" s="1"/>
  <c r="J24" i="1"/>
  <c r="J23" i="1" s="1"/>
  <c r="H24" i="1"/>
  <c r="H23" i="1" s="1"/>
  <c r="I18" i="1"/>
  <c r="J18" i="1"/>
  <c r="K18" i="1"/>
  <c r="M18" i="1"/>
  <c r="O18" i="1"/>
  <c r="H18" i="1"/>
  <c r="P20" i="1"/>
  <c r="Q20" i="1"/>
  <c r="P21" i="1"/>
  <c r="Q21" i="1"/>
  <c r="P22" i="1"/>
  <c r="Q22" i="1"/>
  <c r="H35" i="1" l="1"/>
  <c r="P14" i="1"/>
  <c r="Q14" i="1"/>
  <c r="Q15" i="1"/>
  <c r="P16" i="1"/>
  <c r="Q16" i="1"/>
  <c r="P17" i="1"/>
  <c r="Q17" i="1"/>
  <c r="Q18" i="1"/>
  <c r="P19" i="1"/>
  <c r="Q19" i="1"/>
  <c r="P23" i="1"/>
  <c r="Q23" i="1"/>
  <c r="P24" i="1"/>
  <c r="Q24" i="1"/>
  <c r="P25" i="1"/>
  <c r="Q25" i="1"/>
  <c r="P26" i="1"/>
  <c r="Q26" i="1"/>
  <c r="P27" i="1"/>
  <c r="Q27" i="1"/>
  <c r="P28" i="1"/>
  <c r="Q28" i="1"/>
  <c r="P33" i="1"/>
  <c r="Q33" i="1"/>
  <c r="P34" i="1"/>
  <c r="Q34" i="1"/>
  <c r="P36" i="1"/>
  <c r="Q36" i="1"/>
  <c r="H32" i="1"/>
  <c r="I35" i="1"/>
  <c r="I32" i="1" s="1"/>
  <c r="J35" i="1"/>
  <c r="J32" i="1" s="1"/>
  <c r="K35" i="1"/>
  <c r="K32" i="1" s="1"/>
  <c r="L35" i="1"/>
  <c r="L32" i="1" s="1"/>
  <c r="M35" i="1"/>
  <c r="M32" i="1" s="1"/>
  <c r="N35" i="1"/>
  <c r="N32" i="1" s="1"/>
  <c r="O35" i="1"/>
  <c r="O32" i="1" s="1"/>
  <c r="Q13" i="1" l="1"/>
  <c r="P13" i="1"/>
  <c r="Q32" i="1"/>
  <c r="P32" i="1"/>
  <c r="P35" i="1"/>
  <c r="Q35" i="1"/>
  <c r="P18" i="1"/>
  <c r="B12" i="1"/>
  <c r="C12" i="1" s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</calcChain>
</file>

<file path=xl/sharedStrings.xml><?xml version="1.0" encoding="utf-8"?>
<sst xmlns="http://schemas.openxmlformats.org/spreadsheetml/2006/main" count="187" uniqueCount="79">
  <si>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</si>
  <si>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</si>
  <si>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</si>
  <si>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</si>
  <si>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</si>
  <si>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</si>
  <si>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</si>
  <si>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</si>
  <si>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</si>
  <si>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</si>
  <si>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</si>
  <si>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</si>
  <si>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</si>
  <si>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</si>
  <si>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</si>
  <si>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</si>
  <si>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</si>
  <si>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</si>
  <si>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</si>
  <si>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</si>
  <si>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</si>
  <si>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</si>
  <si>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</si>
  <si>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</si>
  <si>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следующего за отчетным.    Ежегодно до 25 января года, следующего за отчетным</t>
  </si>
  <si>
    <t xml:space="preserve">"Муниципальная политика и развитие гражданского общества" </t>
  </si>
  <si>
    <t>М.В. Соколенко</t>
  </si>
  <si>
    <t>Исполнитель, тел. +7(86138)62717 Черкашина Е.Г.</t>
  </si>
  <si>
    <t>Начальник правового отдела администрации муниципального образования Кавказский район</t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</si>
  <si>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</si>
  <si>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t xml:space="preserve">Мероприятие №1.
Подготовка и проведение фестивалей, праздников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расходы) всего, в том числе
</t>
  </si>
  <si>
    <t>Мероприятие № 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и проведение мероприятий по празднованию памятных дат исторических событий России, Краснодарского края и Кавказского района, государственных и межгосударственных праздников и дней воинской славы России</t>
  </si>
  <si>
    <t>Мероприятие № 10.
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</si>
  <si>
    <t>Мероприятие № 11.
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</t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</si>
  <si>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</si>
  <si>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r>
      <t xml:space="preserve">Мероприятие № 1 </t>
    </r>
    <r>
      <rPr>
        <sz val="11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</si>
  <si>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t>Подпрограмма «Развитие муниципальной службы в муниципальном образовании Кавказский район»</t>
  </si>
  <si>
    <r>
      <t xml:space="preserve">Мероприятие № 1 </t>
    </r>
    <r>
      <rPr>
        <sz val="11"/>
        <rFont val="Times New Roman"/>
        <family val="1"/>
        <charset val="204"/>
      </rPr>
      <t xml:space="preserve"> Мероприятия по переподготовке и повышению квалификации лиц, замещающих муниципальные должности и должности муниципальной службы в органе местного самоуправления муниципального образования Кавказский район, в том числе:</t>
    </r>
  </si>
  <si>
    <t>администрация МО Кавказский район</t>
  </si>
  <si>
    <t>финансовое управление</t>
  </si>
  <si>
    <t>управление образования</t>
  </si>
  <si>
    <t>отдел молодежной политики</t>
  </si>
  <si>
    <t>Организационный отдел администрации муниципального образования Кавказский район</t>
  </si>
  <si>
    <r>
      <rPr>
        <b/>
        <sz val="11"/>
        <rFont val="Times New Roman"/>
        <family val="1"/>
        <charset val="204"/>
      </rPr>
      <t>Зорина Н.Я.</t>
    </r>
    <r>
      <rPr>
        <sz val="11"/>
        <rFont val="Times New Roman"/>
        <family val="1"/>
        <charset val="204"/>
      </rPr>
      <t xml:space="preserve"> начальник организационного отдела админстрации муниципального образования Кавказский район</t>
    </r>
  </si>
  <si>
    <t>Правовой отдел администрации муниципального образования Кавказский район</t>
  </si>
  <si>
    <t xml:space="preserve">Правовой отдел </t>
  </si>
  <si>
    <t>10 января 2022 года</t>
  </si>
  <si>
    <t>30 декабря 2022 года</t>
  </si>
  <si>
    <t>1 марта 2022 года</t>
  </si>
  <si>
    <t>10 января              2022 года</t>
  </si>
  <si>
    <t>30 декабря              2022 года</t>
  </si>
  <si>
    <t>10 января               2022 года</t>
  </si>
  <si>
    <t xml:space="preserve"> 30 декабря              2022 года</t>
  </si>
  <si>
    <t>10 января            2022 года</t>
  </si>
  <si>
    <r>
      <t xml:space="preserve">Мероприятие № 2 </t>
    </r>
    <r>
      <rPr>
        <sz val="11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</t>
    </r>
  </si>
  <si>
    <r>
      <t xml:space="preserve">Мероприятие № 3 </t>
    </r>
    <r>
      <rPr>
        <sz val="11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</si>
  <si>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4 </t>
    </r>
    <r>
      <rPr>
        <sz val="11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</si>
  <si>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>13 мая 2022 года</t>
  </si>
  <si>
    <r>
      <t xml:space="preserve">Зорина Н.Я. </t>
    </r>
    <r>
      <rPr>
        <sz val="11"/>
        <rFont val="Times New Roman"/>
        <family val="1"/>
        <charset val="204"/>
      </rPr>
      <t>начальник организационного отдела администрации муниципального образования Кавказский район</t>
    </r>
  </si>
  <si>
    <r>
      <rPr>
        <b/>
        <sz val="11"/>
        <rFont val="Times New Roman"/>
        <family val="1"/>
        <charset val="204"/>
      </rPr>
      <t>Зорина Н.Я.</t>
    </r>
    <r>
      <rPr>
        <sz val="11"/>
        <rFont val="Times New Roman"/>
        <family val="1"/>
        <charset val="204"/>
      </rPr>
      <t xml:space="preserve"> начальник организационного отдела администрации муниципального образования Кавказский район</t>
    </r>
  </si>
  <si>
    <r>
      <t xml:space="preserve">Соколенко М.В.                                </t>
    </r>
    <r>
      <rPr>
        <sz val="11"/>
        <rFont val="Times New Roman"/>
        <family val="1"/>
        <charset val="204"/>
      </rPr>
      <t>начальник правового отдела администрации муниципального образования Кавказский район</t>
    </r>
  </si>
  <si>
    <r>
      <t xml:space="preserve">Соколенко М.В.                               </t>
    </r>
    <r>
      <rPr>
        <sz val="11"/>
        <rFont val="Times New Roman"/>
        <family val="1"/>
        <charset val="204"/>
      </rPr>
      <t xml:space="preserve"> начальник правового отдела администрации муниципального образования Кавказский район</t>
    </r>
  </si>
  <si>
    <r>
      <t>Грамотенко Е.В.                         з</t>
    </r>
    <r>
      <rPr>
        <sz val="11"/>
        <rFont val="Times New Roman"/>
        <family val="1"/>
        <charset val="204"/>
      </rPr>
      <t>аведующий сектором муниципальной службы администрации муниципального образования Кавказский район</t>
    </r>
  </si>
  <si>
    <r>
      <rPr>
        <b/>
        <sz val="11"/>
        <rFont val="Times New Roman"/>
        <family val="1"/>
        <charset val="204"/>
      </rPr>
      <t xml:space="preserve">Назаров И.А.                                             </t>
    </r>
    <r>
      <rPr>
        <sz val="11"/>
        <rFont val="Times New Roman"/>
        <family val="1"/>
        <charset val="204"/>
      </rPr>
      <t>зам. начальника финансового управления, начальник правового отдела администрации муниципального образования Кавказский район</t>
    </r>
  </si>
  <si>
    <r>
      <rPr>
        <b/>
        <sz val="11"/>
        <rFont val="Times New Roman"/>
        <family val="1"/>
        <charset val="204"/>
      </rPr>
      <t>Демченко С.Г.</t>
    </r>
    <r>
      <rPr>
        <sz val="11"/>
        <rFont val="Times New Roman"/>
        <family val="1"/>
        <charset val="204"/>
      </rPr>
      <t xml:space="preserve">                              начальник управления образования администрации муниципального образования Кавказский район</t>
    </r>
  </si>
  <si>
    <r>
      <rPr>
        <b/>
        <sz val="11"/>
        <rFont val="Times New Roman"/>
        <family val="1"/>
        <charset val="204"/>
      </rPr>
      <t xml:space="preserve">Серафимович И. С.                     </t>
    </r>
    <r>
      <rPr>
        <sz val="11"/>
        <rFont val="Times New Roman"/>
        <family val="1"/>
        <charset val="204"/>
      </rPr>
      <t>начальник отдела молодежной политики администрации муниципального образования Кавказский район</t>
    </r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</si>
  <si>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"Развитие инициативного бюджетирования в муниципальном образовании Кавказский район"             </t>
    </r>
  </si>
  <si>
    <t>Мероприятие № 1 Проведение конкурсного отбора проектов инициативного бюджетирования  в муниципальном образовании Кавказский район (его части)</t>
  </si>
  <si>
    <t>Мероприятие № 2 Предоставление иных межбюджетных трансфертов бюджетам поселений муниципального образования Кавказский район (его части) из районного бюджета на поддержку местных инициатив по итогам краевого конкурса</t>
  </si>
  <si>
    <r>
      <t xml:space="preserve">Зорина Н.Я. </t>
    </r>
    <r>
      <rPr>
        <sz val="11"/>
        <rFont val="Times New Roman"/>
        <family val="1"/>
        <charset val="204"/>
      </rPr>
      <t>начальник организационного отдела админстрации муниципального образования Кавказский район</t>
    </r>
  </si>
  <si>
    <t>9 августа 2022 года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</si>
  <si>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</si>
  <si>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</si>
  <si>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</si>
  <si>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за 2022 год   </t>
  </si>
  <si>
    <t xml:space="preserve"> 11 ноября              2022 года</t>
  </si>
  <si>
    <t>15 декабря              2022 года</t>
  </si>
  <si>
    <t>26 октября 2022 года</t>
  </si>
  <si>
    <t>В связи с отсутствием надобности в обучении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</si>
</sst>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\-??&quot;р.&quot;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EECE1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Border="0" applyProtection="0"/>
    <xf numFmtId="0" fontId="1" fillId="0" borderId="0"/>
  </cellStyleXfs>
  <cellXfs count="49">
    <xf numFmtId="0" fontId="0" fillId="0" borderId="0" xfId="0"/>
    <xf numFmtId="0" fontId="2" fillId="2" borderId="3" xfId="3" applyFont="1" applyFill="1" applyBorder="1" applyAlignment="1">
      <alignment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 wrapText="1"/>
    </xf>
    <xf numFmtId="164" fontId="3" fillId="2" borderId="3" xfId="2" applyFont="1" applyFill="1" applyBorder="1" applyAlignment="1" applyProtection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3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/>
    <xf numFmtId="0" fontId="8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14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wrapText="1"/>
    </xf>
    <xf numFmtId="0" fontId="4" fillId="2" borderId="3" xfId="1" applyFont="1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justify" wrapText="1"/>
    </xf>
    <xf numFmtId="0" fontId="7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vertical="center"/>
    </xf>
  </cellXfs>
  <cellStyles count="4">
    <cellStyle name="Excel Built-in Explanatory Text" xfId="3"/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A19" zoomScale="89" zoomScaleNormal="89" workbookViewId="0">
      <selection activeCell="G21" sqref="G21"/>
    </sheetView>
  </sheetViews>
  <sheetFormatPr defaultRowHeight="15" x14ac:dyDescent="0.25"/>
  <cols>
    <col min="1" max="1" width="3.42578125" style="21" customWidth="1"/>
    <col min="2" max="2" width="27.42578125" style="21" customWidth="1"/>
    <col min="3" max="3" width="20.85546875" style="21" customWidth="1"/>
    <col min="4" max="4" width="15" style="21" customWidth="1"/>
    <col min="5" max="5" width="14.42578125" style="21" customWidth="1"/>
    <col min="6" max="6" width="14.28515625" style="21" customWidth="1"/>
    <col min="7" max="7" width="13.7109375" style="21" customWidth="1"/>
    <col min="8" max="11" width="6.7109375" style="21" customWidth="1"/>
    <col min="12" max="12" width="7.85546875" style="21" customWidth="1"/>
    <col min="13" max="13" width="7.7109375" style="21" customWidth="1"/>
    <col min="14" max="14" width="9.7109375" style="21" customWidth="1"/>
    <col min="15" max="15" width="6.7109375" style="21" customWidth="1"/>
    <col min="16" max="16" width="8.42578125" style="21" customWidth="1"/>
    <col min="17" max="17" width="9.140625" style="21" customWidth="1"/>
    <col min="18" max="18" width="18.5703125" style="21" customWidth="1"/>
    <col min="19" max="16384" width="9.140625" style="21"/>
  </cols>
  <sheetData>
    <row r="1" spans="1:29" ht="15.75" customHeight="1" x14ac:dyDescent="0.25">
      <c r="A1" s="17"/>
      <c r="B1" s="18"/>
      <c r="C1" s="18"/>
      <c r="D1" s="17"/>
      <c r="E1" s="17"/>
      <c r="F1" s="17"/>
      <c r="G1" s="17"/>
      <c r="H1" s="19"/>
      <c r="I1" s="19"/>
      <c r="J1" s="19"/>
      <c r="K1" s="19"/>
      <c r="L1" s="19"/>
      <c r="M1" s="19"/>
      <c r="N1" s="19"/>
      <c r="O1" s="20" t="s">
        <v>0</v>
      </c>
      <c r="P1" s="20"/>
      <c r="Q1" s="20"/>
      <c r="R1" s="20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48" customHeight="1" x14ac:dyDescent="0.25">
      <c r="A2" s="17"/>
      <c r="B2" s="18"/>
      <c r="C2" s="18"/>
      <c r="D2" s="17"/>
      <c r="E2" s="17"/>
      <c r="F2" s="17"/>
      <c r="G2" s="17"/>
      <c r="H2" s="19"/>
      <c r="I2" s="19"/>
      <c r="J2" s="19"/>
      <c r="K2" s="19"/>
      <c r="L2" s="19"/>
      <c r="M2" s="19"/>
      <c r="N2" s="19"/>
      <c r="O2" s="20" t="s">
        <v>24</v>
      </c>
      <c r="P2" s="20"/>
      <c r="Q2" s="20"/>
      <c r="R2" s="20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5.75" x14ac:dyDescent="0.25">
      <c r="A3" s="17"/>
      <c r="B3" s="18"/>
      <c r="C3" s="18"/>
      <c r="D3" s="17"/>
      <c r="E3" s="17"/>
      <c r="F3" s="17"/>
      <c r="G3" s="17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3"/>
      <c r="T4" s="23"/>
      <c r="U4" s="24"/>
      <c r="V4" s="24"/>
      <c r="W4" s="24"/>
      <c r="X4" s="24"/>
      <c r="Y4" s="25"/>
      <c r="Z4" s="25"/>
      <c r="AA4" s="25"/>
      <c r="AB4" s="19"/>
      <c r="AC4" s="19"/>
    </row>
    <row r="5" spans="1:29" ht="15.75" customHeight="1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3"/>
      <c r="T5" s="23"/>
      <c r="U5" s="24"/>
      <c r="V5" s="24"/>
      <c r="W5" s="24"/>
      <c r="X5" s="24"/>
      <c r="Y5" s="25"/>
      <c r="Z5" s="25"/>
      <c r="AA5" s="25"/>
      <c r="AB5" s="19"/>
      <c r="AC5" s="19"/>
    </row>
    <row r="6" spans="1:29" ht="15.75" customHeight="1" x14ac:dyDescent="0.25">
      <c r="A6" s="20" t="s">
        <v>25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9"/>
      <c r="T6" s="26"/>
      <c r="U6" s="26"/>
      <c r="V6" s="26"/>
      <c r="W6" s="26"/>
      <c r="X6" s="26"/>
      <c r="Y6" s="26"/>
      <c r="Z6" s="26"/>
      <c r="AA6" s="26"/>
      <c r="AB6" s="26"/>
      <c r="AC6" s="19"/>
    </row>
    <row r="7" spans="1:29" ht="15.75" customHeight="1" x14ac:dyDescent="0.25">
      <c r="A7" s="20" t="s">
        <v>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9"/>
      <c r="T7" s="26"/>
      <c r="U7" s="26"/>
      <c r="V7" s="26"/>
      <c r="W7" s="26"/>
      <c r="X7" s="26"/>
      <c r="Y7" s="26"/>
      <c r="Z7" s="26"/>
      <c r="AA7" s="26"/>
      <c r="AB7" s="26"/>
      <c r="AC7" s="19"/>
    </row>
    <row r="8" spans="1:29" ht="16.5" customHeight="1" thickBot="1" x14ac:dyDescent="0.3">
      <c r="A8" s="27" t="s">
        <v>17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6"/>
      <c r="T8" s="26"/>
      <c r="U8" s="26"/>
      <c r="V8" s="28"/>
      <c r="W8" s="26"/>
      <c r="X8" s="26"/>
      <c r="Y8" s="26"/>
      <c r="Z8" s="26"/>
      <c r="AA8" s="25"/>
      <c r="AB8" s="25"/>
      <c r="AC8" s="25"/>
    </row>
    <row r="9" spans="1:29" ht="159" customHeight="1" thickBot="1" x14ac:dyDescent="0.3">
      <c r="A9" s="29" t="s">
        <v>71</v>
      </c>
      <c r="B9" s="29" t="s">
        <v>72</v>
      </c>
      <c r="C9" s="29" t="s">
        <v>73</v>
      </c>
      <c r="D9" s="29" t="s">
        <v>9</v>
      </c>
      <c r="E9" s="29" t="s">
        <v>8</v>
      </c>
      <c r="F9" s="29" t="s">
        <v>7</v>
      </c>
      <c r="G9" s="29" t="s">
        <v>15</v>
      </c>
      <c r="H9" s="29" t="s">
        <v>14</v>
      </c>
      <c r="I9" s="29"/>
      <c r="J9" s="29"/>
      <c r="K9" s="29"/>
      <c r="L9" s="29"/>
      <c r="M9" s="29"/>
      <c r="N9" s="29"/>
      <c r="O9" s="29"/>
      <c r="P9" s="29"/>
      <c r="Q9" s="29"/>
      <c r="R9" s="29" t="s">
        <v>3</v>
      </c>
      <c r="S9" s="30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29" ht="16.5" thickBot="1" x14ac:dyDescent="0.3">
      <c r="A10" s="29"/>
      <c r="B10" s="29"/>
      <c r="C10" s="29"/>
      <c r="D10" s="29"/>
      <c r="E10" s="29"/>
      <c r="F10" s="29"/>
      <c r="G10" s="29"/>
      <c r="H10" s="29" t="s">
        <v>10</v>
      </c>
      <c r="I10" s="29"/>
      <c r="J10" s="29" t="s">
        <v>11</v>
      </c>
      <c r="K10" s="29"/>
      <c r="L10" s="29" t="s">
        <v>12</v>
      </c>
      <c r="M10" s="29"/>
      <c r="N10" s="29" t="s">
        <v>13</v>
      </c>
      <c r="O10" s="29"/>
      <c r="P10" s="29" t="s">
        <v>23</v>
      </c>
      <c r="Q10" s="29"/>
      <c r="R10" s="29"/>
      <c r="S10" s="30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29" ht="16.5" thickBot="1" x14ac:dyDescent="0.3">
      <c r="A11" s="29"/>
      <c r="B11" s="29"/>
      <c r="C11" s="29"/>
      <c r="D11" s="29"/>
      <c r="E11" s="29"/>
      <c r="F11" s="29"/>
      <c r="G11" s="29"/>
      <c r="H11" s="14" t="s">
        <v>4</v>
      </c>
      <c r="I11" s="14" t="s">
        <v>5</v>
      </c>
      <c r="J11" s="14" t="s">
        <v>4</v>
      </c>
      <c r="K11" s="14" t="s">
        <v>5</v>
      </c>
      <c r="L11" s="14" t="s">
        <v>4</v>
      </c>
      <c r="M11" s="14" t="s">
        <v>5</v>
      </c>
      <c r="N11" s="14" t="s">
        <v>4</v>
      </c>
      <c r="O11" s="14" t="s">
        <v>5</v>
      </c>
      <c r="P11" s="14" t="s">
        <v>4</v>
      </c>
      <c r="Q11" s="14" t="s">
        <v>5</v>
      </c>
      <c r="R11" s="29"/>
      <c r="S11" s="30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ht="16.5" thickBot="1" x14ac:dyDescent="0.3">
      <c r="A12" s="14">
        <v>1</v>
      </c>
      <c r="B12" s="14">
        <f>A12+1</f>
        <v>2</v>
      </c>
      <c r="C12" s="14">
        <f t="shared" ref="C12:O12" si="0">B12+1</f>
        <v>3</v>
      </c>
      <c r="D12" s="14">
        <f t="shared" si="0"/>
        <v>4</v>
      </c>
      <c r="E12" s="14">
        <f t="shared" si="0"/>
        <v>5</v>
      </c>
      <c r="F12" s="14">
        <f t="shared" si="0"/>
        <v>6</v>
      </c>
      <c r="G12" s="14">
        <f t="shared" si="0"/>
        <v>7</v>
      </c>
      <c r="H12" s="14">
        <f t="shared" si="0"/>
        <v>8</v>
      </c>
      <c r="I12" s="14">
        <f t="shared" si="0"/>
        <v>9</v>
      </c>
      <c r="J12" s="14">
        <f t="shared" si="0"/>
        <v>10</v>
      </c>
      <c r="K12" s="14">
        <f t="shared" si="0"/>
        <v>11</v>
      </c>
      <c r="L12" s="14">
        <f t="shared" si="0"/>
        <v>12</v>
      </c>
      <c r="M12" s="14">
        <f t="shared" si="0"/>
        <v>13</v>
      </c>
      <c r="N12" s="14">
        <f t="shared" si="0"/>
        <v>14</v>
      </c>
      <c r="O12" s="14">
        <f t="shared" si="0"/>
        <v>15</v>
      </c>
      <c r="P12" s="14">
        <v>16</v>
      </c>
      <c r="Q12" s="14">
        <v>17</v>
      </c>
      <c r="R12" s="14">
        <v>18</v>
      </c>
      <c r="S12" s="30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29" ht="114.75" thickBot="1" x14ac:dyDescent="0.3">
      <c r="A13" s="14"/>
      <c r="B13" s="4" t="s">
        <v>29</v>
      </c>
      <c r="C13" s="5" t="s">
        <v>42</v>
      </c>
      <c r="D13" s="31" t="s">
        <v>46</v>
      </c>
      <c r="E13" s="31" t="s">
        <v>47</v>
      </c>
      <c r="F13" s="31" t="s">
        <v>46</v>
      </c>
      <c r="G13" s="14" t="s">
        <v>52</v>
      </c>
      <c r="H13" s="32">
        <f>H14+H15+H16+H17</f>
        <v>24.700000000000003</v>
      </c>
      <c r="I13" s="32">
        <f t="shared" ref="I13:O13" si="1">I14+I15+I16+I17</f>
        <v>0</v>
      </c>
      <c r="J13" s="32">
        <f t="shared" si="1"/>
        <v>25.1</v>
      </c>
      <c r="K13" s="32">
        <f t="shared" si="1"/>
        <v>64.5</v>
      </c>
      <c r="L13" s="32">
        <f t="shared" si="1"/>
        <v>14.7</v>
      </c>
      <c r="M13" s="32">
        <f t="shared" si="1"/>
        <v>0</v>
      </c>
      <c r="N13" s="32">
        <f t="shared" si="1"/>
        <v>35.5</v>
      </c>
      <c r="O13" s="32">
        <f t="shared" si="1"/>
        <v>34.43</v>
      </c>
      <c r="P13" s="32">
        <f t="shared" ref="P13" si="2">P14+P15+P16+P17</f>
        <v>100</v>
      </c>
      <c r="Q13" s="32">
        <f t="shared" ref="Q13" si="3">Q14+Q15+Q16+Q17</f>
        <v>98.93</v>
      </c>
      <c r="R13" s="14" t="s">
        <v>6</v>
      </c>
      <c r="S13" s="30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ht="285.75" thickBot="1" x14ac:dyDescent="0.3">
      <c r="A14" s="14"/>
      <c r="B14" s="6" t="s">
        <v>30</v>
      </c>
      <c r="C14" s="5" t="s">
        <v>58</v>
      </c>
      <c r="D14" s="31" t="s">
        <v>46</v>
      </c>
      <c r="E14" s="31" t="s">
        <v>47</v>
      </c>
      <c r="F14" s="31" t="s">
        <v>46</v>
      </c>
      <c r="G14" s="14" t="s">
        <v>52</v>
      </c>
      <c r="H14" s="13">
        <v>15</v>
      </c>
      <c r="I14" s="13">
        <v>0</v>
      </c>
      <c r="J14" s="13">
        <v>15</v>
      </c>
      <c r="K14" s="13">
        <v>49.5</v>
      </c>
      <c r="L14" s="13">
        <v>7.1</v>
      </c>
      <c r="M14" s="13">
        <v>0</v>
      </c>
      <c r="N14" s="13">
        <v>22.9</v>
      </c>
      <c r="O14" s="13">
        <v>9.43</v>
      </c>
      <c r="P14" s="32">
        <f t="shared" ref="P14:Q36" si="4">H14+J14+L14+N14</f>
        <v>60</v>
      </c>
      <c r="Q14" s="32">
        <f t="shared" ref="Q14:Q36" si="5">I14+K14+M14+O14</f>
        <v>58.93</v>
      </c>
      <c r="R14" s="14"/>
      <c r="S14" s="30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ht="165.75" thickBot="1" x14ac:dyDescent="0.3">
      <c r="A15" s="14"/>
      <c r="B15" s="6" t="s">
        <v>31</v>
      </c>
      <c r="C15" s="7" t="s">
        <v>59</v>
      </c>
      <c r="D15" s="31" t="s">
        <v>46</v>
      </c>
      <c r="E15" s="31" t="s">
        <v>47</v>
      </c>
      <c r="F15" s="31" t="s">
        <v>46</v>
      </c>
      <c r="G15" s="14" t="s">
        <v>52</v>
      </c>
      <c r="H15" s="13">
        <v>2.5</v>
      </c>
      <c r="I15" s="13">
        <v>0</v>
      </c>
      <c r="J15" s="13">
        <v>2.5</v>
      </c>
      <c r="K15" s="13">
        <v>0</v>
      </c>
      <c r="L15" s="13">
        <v>0</v>
      </c>
      <c r="M15" s="13">
        <v>0</v>
      </c>
      <c r="N15" s="13">
        <v>5</v>
      </c>
      <c r="O15" s="13">
        <v>10</v>
      </c>
      <c r="P15" s="32">
        <v>10</v>
      </c>
      <c r="Q15" s="32">
        <f t="shared" si="5"/>
        <v>10</v>
      </c>
      <c r="R15" s="14"/>
      <c r="S15" s="30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ht="165.75" thickBot="1" x14ac:dyDescent="0.3">
      <c r="A16" s="14"/>
      <c r="B16" s="8" t="s">
        <v>32</v>
      </c>
      <c r="C16" s="7" t="s">
        <v>43</v>
      </c>
      <c r="D16" s="31" t="s">
        <v>46</v>
      </c>
      <c r="E16" s="31" t="s">
        <v>47</v>
      </c>
      <c r="F16" s="31" t="s">
        <v>46</v>
      </c>
      <c r="G16" s="14" t="s">
        <v>57</v>
      </c>
      <c r="H16" s="13">
        <v>3.6</v>
      </c>
      <c r="I16" s="13">
        <v>0</v>
      </c>
      <c r="J16" s="13">
        <v>3.8</v>
      </c>
      <c r="K16" s="13">
        <v>15</v>
      </c>
      <c r="L16" s="13">
        <v>7.6</v>
      </c>
      <c r="M16" s="13">
        <v>0</v>
      </c>
      <c r="N16" s="13">
        <v>0</v>
      </c>
      <c r="O16" s="13">
        <v>0</v>
      </c>
      <c r="P16" s="32">
        <f t="shared" si="4"/>
        <v>15</v>
      </c>
      <c r="Q16" s="32">
        <f t="shared" si="5"/>
        <v>15</v>
      </c>
      <c r="R16" s="33"/>
      <c r="S16" s="30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ht="150.75" thickBot="1" x14ac:dyDescent="0.3">
      <c r="A17" s="14"/>
      <c r="B17" s="8" t="s">
        <v>33</v>
      </c>
      <c r="C17" s="7" t="s">
        <v>59</v>
      </c>
      <c r="D17" s="31" t="s">
        <v>46</v>
      </c>
      <c r="E17" s="31" t="s">
        <v>47</v>
      </c>
      <c r="F17" s="31" t="s">
        <v>46</v>
      </c>
      <c r="G17" s="14" t="s">
        <v>52</v>
      </c>
      <c r="H17" s="13">
        <v>3.6</v>
      </c>
      <c r="I17" s="13">
        <v>0</v>
      </c>
      <c r="J17" s="13">
        <v>3.8</v>
      </c>
      <c r="K17" s="13">
        <v>0</v>
      </c>
      <c r="L17" s="13">
        <v>0</v>
      </c>
      <c r="M17" s="13">
        <v>0</v>
      </c>
      <c r="N17" s="13">
        <v>7.6</v>
      </c>
      <c r="O17" s="13">
        <v>15</v>
      </c>
      <c r="P17" s="32">
        <f t="shared" si="4"/>
        <v>15</v>
      </c>
      <c r="Q17" s="32">
        <f t="shared" si="5"/>
        <v>15</v>
      </c>
      <c r="R17" s="14"/>
      <c r="S17" s="30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ht="86.25" thickBot="1" x14ac:dyDescent="0.3">
      <c r="A18" s="33"/>
      <c r="B18" s="9" t="s">
        <v>34</v>
      </c>
      <c r="C18" s="3" t="s">
        <v>44</v>
      </c>
      <c r="D18" s="31" t="s">
        <v>46</v>
      </c>
      <c r="E18" s="31" t="s">
        <v>47</v>
      </c>
      <c r="F18" s="34" t="s">
        <v>46</v>
      </c>
      <c r="G18" s="14" t="s">
        <v>52</v>
      </c>
      <c r="H18" s="35">
        <f>SUM(H19:H22)</f>
        <v>50</v>
      </c>
      <c r="I18" s="35">
        <f t="shared" ref="I18:O18" si="6">SUM(I19:I22)</f>
        <v>50</v>
      </c>
      <c r="J18" s="35">
        <f t="shared" si="6"/>
        <v>5</v>
      </c>
      <c r="K18" s="35">
        <f t="shared" si="6"/>
        <v>5</v>
      </c>
      <c r="L18" s="35">
        <v>2.5</v>
      </c>
      <c r="M18" s="35">
        <f t="shared" si="6"/>
        <v>2.5</v>
      </c>
      <c r="N18" s="35">
        <v>42.5</v>
      </c>
      <c r="O18" s="35">
        <f t="shared" si="6"/>
        <v>13</v>
      </c>
      <c r="P18" s="32">
        <f t="shared" si="4"/>
        <v>100</v>
      </c>
      <c r="Q18" s="32">
        <f t="shared" si="5"/>
        <v>70.5</v>
      </c>
      <c r="R18" s="36" t="s">
        <v>6</v>
      </c>
      <c r="S18" s="30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ht="105.75" thickBot="1" x14ac:dyDescent="0.3">
      <c r="A19" s="33"/>
      <c r="B19" s="1" t="s">
        <v>35</v>
      </c>
      <c r="C19" s="2" t="s">
        <v>61</v>
      </c>
      <c r="D19" s="31" t="s">
        <v>46</v>
      </c>
      <c r="E19" s="31" t="s">
        <v>47</v>
      </c>
      <c r="F19" s="31" t="s">
        <v>46</v>
      </c>
      <c r="G19" s="14" t="s">
        <v>48</v>
      </c>
      <c r="H19" s="35">
        <v>50</v>
      </c>
      <c r="I19" s="35">
        <v>50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2">
        <f t="shared" si="4"/>
        <v>50</v>
      </c>
      <c r="Q19" s="32">
        <f t="shared" si="5"/>
        <v>50</v>
      </c>
      <c r="R19" s="36"/>
      <c r="S19" s="30"/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ht="105" thickBot="1" x14ac:dyDescent="0.3">
      <c r="A20" s="33"/>
      <c r="B20" s="1" t="s">
        <v>54</v>
      </c>
      <c r="C20" s="2" t="s">
        <v>60</v>
      </c>
      <c r="D20" s="14" t="s">
        <v>49</v>
      </c>
      <c r="E20" s="14" t="s">
        <v>50</v>
      </c>
      <c r="F20" s="31" t="s">
        <v>46</v>
      </c>
      <c r="G20" s="14" t="s">
        <v>76</v>
      </c>
      <c r="H20" s="35">
        <v>0</v>
      </c>
      <c r="I20" s="35">
        <v>0</v>
      </c>
      <c r="J20" s="35">
        <v>5</v>
      </c>
      <c r="K20" s="35">
        <v>5</v>
      </c>
      <c r="L20" s="35">
        <v>2.5</v>
      </c>
      <c r="M20" s="35">
        <v>2.5</v>
      </c>
      <c r="N20" s="35">
        <v>2.5</v>
      </c>
      <c r="O20" s="35">
        <v>2.5</v>
      </c>
      <c r="P20" s="32">
        <f t="shared" ref="P20:P22" si="7">H20+J20+L20+N20</f>
        <v>10</v>
      </c>
      <c r="Q20" s="32">
        <f t="shared" ref="Q20:Q22" si="8">I20+K20+M20+O20</f>
        <v>10</v>
      </c>
      <c r="R20" s="36"/>
      <c r="S20" s="30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ht="120" thickBot="1" x14ac:dyDescent="0.3">
      <c r="A21" s="33"/>
      <c r="B21" s="1" t="s">
        <v>55</v>
      </c>
      <c r="C21" s="2" t="s">
        <v>60</v>
      </c>
      <c r="D21" s="14" t="s">
        <v>51</v>
      </c>
      <c r="E21" s="14" t="s">
        <v>52</v>
      </c>
      <c r="F21" s="14" t="s">
        <v>51</v>
      </c>
      <c r="G21" s="14" t="s">
        <v>75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10</v>
      </c>
      <c r="O21" s="35">
        <v>9.3000000000000007</v>
      </c>
      <c r="P21" s="32">
        <f t="shared" si="7"/>
        <v>10</v>
      </c>
      <c r="Q21" s="32">
        <f t="shared" si="8"/>
        <v>9.3000000000000007</v>
      </c>
      <c r="R21" s="14"/>
      <c r="S21" s="30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ht="105" thickBot="1" x14ac:dyDescent="0.3">
      <c r="A22" s="33"/>
      <c r="B22" s="1" t="s">
        <v>56</v>
      </c>
      <c r="C22" s="2" t="s">
        <v>60</v>
      </c>
      <c r="D22" s="14" t="s">
        <v>53</v>
      </c>
      <c r="E22" s="14" t="s">
        <v>52</v>
      </c>
      <c r="F22" s="14" t="s">
        <v>53</v>
      </c>
      <c r="G22" s="14" t="s">
        <v>52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30</v>
      </c>
      <c r="O22" s="35">
        <v>1.2</v>
      </c>
      <c r="P22" s="32">
        <f t="shared" si="7"/>
        <v>30</v>
      </c>
      <c r="Q22" s="32">
        <f t="shared" si="8"/>
        <v>1.2</v>
      </c>
      <c r="R22" s="36"/>
      <c r="S22" s="30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ht="86.25" thickBot="1" x14ac:dyDescent="0.3">
      <c r="A23" s="33"/>
      <c r="B23" s="9" t="s">
        <v>36</v>
      </c>
      <c r="C23" s="3" t="s">
        <v>45</v>
      </c>
      <c r="D23" s="31" t="s">
        <v>46</v>
      </c>
      <c r="E23" s="31" t="s">
        <v>47</v>
      </c>
      <c r="F23" s="31" t="s">
        <v>46</v>
      </c>
      <c r="G23" s="14" t="s">
        <v>52</v>
      </c>
      <c r="H23" s="13">
        <f>H24</f>
        <v>62.3</v>
      </c>
      <c r="I23" s="13">
        <f t="shared" ref="I23:O23" si="9">I24</f>
        <v>20</v>
      </c>
      <c r="J23" s="13">
        <f t="shared" si="9"/>
        <v>62.5</v>
      </c>
      <c r="K23" s="13">
        <f t="shared" si="9"/>
        <v>17.2</v>
      </c>
      <c r="L23" s="13">
        <f t="shared" si="9"/>
        <v>0</v>
      </c>
      <c r="M23" s="13">
        <f t="shared" si="9"/>
        <v>62.3</v>
      </c>
      <c r="N23" s="13">
        <f t="shared" si="9"/>
        <v>2.5</v>
      </c>
      <c r="O23" s="13">
        <f t="shared" si="9"/>
        <v>12.6</v>
      </c>
      <c r="P23" s="32">
        <f t="shared" si="4"/>
        <v>127.3</v>
      </c>
      <c r="Q23" s="32">
        <f t="shared" si="5"/>
        <v>112.1</v>
      </c>
      <c r="R23" s="36" t="s">
        <v>6</v>
      </c>
      <c r="S23" s="30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ht="180.75" thickBot="1" x14ac:dyDescent="0.3">
      <c r="A24" s="33"/>
      <c r="B24" s="1" t="s">
        <v>37</v>
      </c>
      <c r="C24" s="2" t="s">
        <v>60</v>
      </c>
      <c r="D24" s="31" t="s">
        <v>46</v>
      </c>
      <c r="E24" s="31" t="s">
        <v>47</v>
      </c>
      <c r="F24" s="31" t="s">
        <v>46</v>
      </c>
      <c r="G24" s="14" t="s">
        <v>52</v>
      </c>
      <c r="H24" s="13">
        <f>SUM(H25:H28)</f>
        <v>62.3</v>
      </c>
      <c r="I24" s="13">
        <f t="shared" ref="I24:O24" si="10">SUM(I25:I28)</f>
        <v>20</v>
      </c>
      <c r="J24" s="13">
        <f t="shared" si="10"/>
        <v>62.5</v>
      </c>
      <c r="K24" s="13">
        <f t="shared" si="10"/>
        <v>17.2</v>
      </c>
      <c r="L24" s="13">
        <f t="shared" si="10"/>
        <v>0</v>
      </c>
      <c r="M24" s="13">
        <f t="shared" si="10"/>
        <v>62.3</v>
      </c>
      <c r="N24" s="13">
        <f t="shared" si="10"/>
        <v>2.5</v>
      </c>
      <c r="O24" s="13">
        <f t="shared" si="10"/>
        <v>12.6</v>
      </c>
      <c r="P24" s="32">
        <f t="shared" si="4"/>
        <v>127.3</v>
      </c>
      <c r="Q24" s="32">
        <f t="shared" si="5"/>
        <v>112.1</v>
      </c>
      <c r="R24" s="14"/>
      <c r="S24" s="30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135" thickBot="1" x14ac:dyDescent="0.3">
      <c r="A25" s="33"/>
      <c r="B25" s="37" t="s">
        <v>38</v>
      </c>
      <c r="C25" s="38" t="s">
        <v>62</v>
      </c>
      <c r="D25" s="31" t="s">
        <v>46</v>
      </c>
      <c r="E25" s="31" t="s">
        <v>47</v>
      </c>
      <c r="F25" s="31" t="s">
        <v>46</v>
      </c>
      <c r="G25" s="14" t="s">
        <v>77</v>
      </c>
      <c r="H25" s="13">
        <v>33.299999999999997</v>
      </c>
      <c r="I25" s="13">
        <v>0</v>
      </c>
      <c r="J25" s="13">
        <v>33.5</v>
      </c>
      <c r="K25" s="13">
        <v>2.7</v>
      </c>
      <c r="L25" s="13">
        <v>0</v>
      </c>
      <c r="M25" s="13">
        <v>62.3</v>
      </c>
      <c r="N25" s="13">
        <v>11</v>
      </c>
      <c r="O25" s="13">
        <v>12.6</v>
      </c>
      <c r="P25" s="32">
        <f t="shared" si="4"/>
        <v>77.8</v>
      </c>
      <c r="Q25" s="32">
        <f t="shared" si="5"/>
        <v>77.599999999999994</v>
      </c>
      <c r="R25" s="14"/>
      <c r="S25" s="30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150" thickBot="1" x14ac:dyDescent="0.3">
      <c r="A26" s="33"/>
      <c r="B26" s="37" t="s">
        <v>39</v>
      </c>
      <c r="C26" s="39" t="s">
        <v>63</v>
      </c>
      <c r="D26" s="31" t="s">
        <v>46</v>
      </c>
      <c r="E26" s="31" t="s">
        <v>47</v>
      </c>
      <c r="F26" s="31" t="s">
        <v>46</v>
      </c>
      <c r="G26" s="14" t="s">
        <v>52</v>
      </c>
      <c r="H26" s="13">
        <v>22.5</v>
      </c>
      <c r="I26" s="13">
        <v>17</v>
      </c>
      <c r="J26" s="13">
        <v>22.5</v>
      </c>
      <c r="K26" s="13">
        <v>6.5</v>
      </c>
      <c r="L26" s="13">
        <v>0</v>
      </c>
      <c r="M26" s="13">
        <v>0</v>
      </c>
      <c r="N26" s="13">
        <v>-21.5</v>
      </c>
      <c r="O26" s="35">
        <v>0</v>
      </c>
      <c r="P26" s="32">
        <f t="shared" si="4"/>
        <v>23.5</v>
      </c>
      <c r="Q26" s="32">
        <f t="shared" si="5"/>
        <v>23.5</v>
      </c>
      <c r="R26" s="14"/>
      <c r="S26" s="30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ht="120.75" thickBot="1" x14ac:dyDescent="0.3">
      <c r="A27" s="33"/>
      <c r="B27" s="37" t="s">
        <v>40</v>
      </c>
      <c r="C27" s="39" t="s">
        <v>64</v>
      </c>
      <c r="D27" s="31" t="s">
        <v>46</v>
      </c>
      <c r="E27" s="31" t="s">
        <v>47</v>
      </c>
      <c r="F27" s="31" t="s">
        <v>46</v>
      </c>
      <c r="G27" s="15"/>
      <c r="H27" s="13">
        <v>2.5</v>
      </c>
      <c r="I27" s="13">
        <v>0</v>
      </c>
      <c r="J27" s="13">
        <v>2.5</v>
      </c>
      <c r="K27" s="13">
        <v>0</v>
      </c>
      <c r="L27" s="13">
        <v>0</v>
      </c>
      <c r="M27" s="13">
        <v>0</v>
      </c>
      <c r="N27" s="13">
        <v>5</v>
      </c>
      <c r="O27" s="35">
        <v>0</v>
      </c>
      <c r="P27" s="32">
        <f t="shared" si="4"/>
        <v>10</v>
      </c>
      <c r="Q27" s="32">
        <f t="shared" si="5"/>
        <v>0</v>
      </c>
      <c r="R27" s="16" t="s">
        <v>78</v>
      </c>
      <c r="S27" s="30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ht="105" thickBot="1" x14ac:dyDescent="0.3">
      <c r="A28" s="33"/>
      <c r="B28" s="37" t="s">
        <v>41</v>
      </c>
      <c r="C28" s="39" t="s">
        <v>65</v>
      </c>
      <c r="D28" s="31" t="s">
        <v>46</v>
      </c>
      <c r="E28" s="31" t="s">
        <v>47</v>
      </c>
      <c r="F28" s="31" t="s">
        <v>46</v>
      </c>
      <c r="G28" s="14" t="s">
        <v>52</v>
      </c>
      <c r="H28" s="13">
        <v>4</v>
      </c>
      <c r="I28" s="13">
        <v>3</v>
      </c>
      <c r="J28" s="13">
        <v>4</v>
      </c>
      <c r="K28" s="13">
        <v>8</v>
      </c>
      <c r="L28" s="13">
        <v>0</v>
      </c>
      <c r="M28" s="13">
        <v>0</v>
      </c>
      <c r="N28" s="13">
        <v>8</v>
      </c>
      <c r="O28" s="13">
        <v>0</v>
      </c>
      <c r="P28" s="32">
        <f t="shared" si="4"/>
        <v>16</v>
      </c>
      <c r="Q28" s="32">
        <f t="shared" si="5"/>
        <v>11</v>
      </c>
      <c r="R28" s="14"/>
      <c r="S28" s="30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29" ht="100.5" thickBot="1" x14ac:dyDescent="0.3">
      <c r="A29" s="33"/>
      <c r="B29" s="10" t="s">
        <v>66</v>
      </c>
      <c r="C29" s="12" t="s">
        <v>42</v>
      </c>
      <c r="D29" s="31" t="s">
        <v>46</v>
      </c>
      <c r="E29" s="31" t="s">
        <v>47</v>
      </c>
      <c r="F29" s="31" t="s">
        <v>46</v>
      </c>
      <c r="G29" s="14" t="s">
        <v>70</v>
      </c>
      <c r="H29" s="13">
        <v>0</v>
      </c>
      <c r="I29" s="13">
        <v>0</v>
      </c>
      <c r="J29" s="13">
        <v>0</v>
      </c>
      <c r="K29" s="13">
        <v>0</v>
      </c>
      <c r="L29" s="13">
        <v>5072.8</v>
      </c>
      <c r="M29" s="13">
        <v>5072.8</v>
      </c>
      <c r="N29" s="13">
        <v>0</v>
      </c>
      <c r="O29" s="13">
        <v>0</v>
      </c>
      <c r="P29" s="32">
        <f t="shared" si="4"/>
        <v>5072.8</v>
      </c>
      <c r="Q29" s="32">
        <f t="shared" si="4"/>
        <v>5072.8</v>
      </c>
      <c r="R29" s="14"/>
      <c r="S29" s="40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29" ht="120.75" thickBot="1" x14ac:dyDescent="0.3">
      <c r="A30" s="33"/>
      <c r="B30" s="11" t="s">
        <v>67</v>
      </c>
      <c r="C30" s="12" t="s">
        <v>69</v>
      </c>
      <c r="D30" s="31" t="s">
        <v>46</v>
      </c>
      <c r="E30" s="31" t="s">
        <v>47</v>
      </c>
      <c r="F30" s="31" t="s">
        <v>46</v>
      </c>
      <c r="G30" s="14" t="s">
        <v>70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32">
        <f t="shared" si="4"/>
        <v>0</v>
      </c>
      <c r="Q30" s="32">
        <f t="shared" si="4"/>
        <v>0</v>
      </c>
      <c r="R30" s="14"/>
      <c r="S30" s="40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  <row r="31" spans="1:29" ht="165.75" thickBot="1" x14ac:dyDescent="0.3">
      <c r="A31" s="33"/>
      <c r="B31" s="11" t="s">
        <v>68</v>
      </c>
      <c r="C31" s="12" t="s">
        <v>69</v>
      </c>
      <c r="D31" s="31" t="s">
        <v>46</v>
      </c>
      <c r="E31" s="31" t="s">
        <v>47</v>
      </c>
      <c r="F31" s="31" t="s">
        <v>46</v>
      </c>
      <c r="G31" s="14" t="s">
        <v>70</v>
      </c>
      <c r="H31" s="13">
        <v>0</v>
      </c>
      <c r="I31" s="13">
        <v>0</v>
      </c>
      <c r="J31" s="13">
        <v>0</v>
      </c>
      <c r="K31" s="13">
        <v>0</v>
      </c>
      <c r="L31" s="13">
        <v>5072.8</v>
      </c>
      <c r="M31" s="13">
        <v>5072.8</v>
      </c>
      <c r="N31" s="13">
        <v>0</v>
      </c>
      <c r="O31" s="13">
        <v>0</v>
      </c>
      <c r="P31" s="32">
        <f t="shared" si="4"/>
        <v>5072.8</v>
      </c>
      <c r="Q31" s="32">
        <f t="shared" si="4"/>
        <v>5072.8</v>
      </c>
      <c r="R31" s="14"/>
      <c r="S31" s="40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29" ht="32.25" thickBot="1" x14ac:dyDescent="0.3">
      <c r="A32" s="33"/>
      <c r="B32" s="41" t="s">
        <v>22</v>
      </c>
      <c r="C32" s="14" t="s">
        <v>6</v>
      </c>
      <c r="D32" s="14" t="s">
        <v>6</v>
      </c>
      <c r="E32" s="14" t="s">
        <v>6</v>
      </c>
      <c r="F32" s="14" t="s">
        <v>6</v>
      </c>
      <c r="G32" s="14" t="s">
        <v>6</v>
      </c>
      <c r="H32" s="13">
        <f>SUM(H33:H36)</f>
        <v>137</v>
      </c>
      <c r="I32" s="13">
        <f t="shared" ref="I32:O32" si="11">SUM(I33:I36)</f>
        <v>70</v>
      </c>
      <c r="J32" s="13">
        <f t="shared" si="11"/>
        <v>92.6</v>
      </c>
      <c r="K32" s="13">
        <f t="shared" si="11"/>
        <v>86.7</v>
      </c>
      <c r="L32" s="13">
        <f t="shared" si="11"/>
        <v>5090</v>
      </c>
      <c r="M32" s="13">
        <f t="shared" si="11"/>
        <v>5137.6000000000004</v>
      </c>
      <c r="N32" s="13">
        <f t="shared" si="11"/>
        <v>80.5</v>
      </c>
      <c r="O32" s="13">
        <f t="shared" si="11"/>
        <v>60.03</v>
      </c>
      <c r="P32" s="32">
        <f t="shared" si="4"/>
        <v>5400.1</v>
      </c>
      <c r="Q32" s="32">
        <f t="shared" si="4"/>
        <v>5354.33</v>
      </c>
      <c r="R32" s="14" t="s">
        <v>6</v>
      </c>
      <c r="S32" s="40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pans="1:29" ht="16.5" thickBot="1" x14ac:dyDescent="0.3">
      <c r="A33" s="33"/>
      <c r="B33" s="33" t="s">
        <v>18</v>
      </c>
      <c r="C33" s="14" t="s">
        <v>6</v>
      </c>
      <c r="D33" s="14" t="s">
        <v>6</v>
      </c>
      <c r="E33" s="14" t="s">
        <v>6</v>
      </c>
      <c r="F33" s="14" t="s">
        <v>6</v>
      </c>
      <c r="G33" s="14" t="s">
        <v>6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32">
        <f t="shared" si="4"/>
        <v>0</v>
      </c>
      <c r="Q33" s="32">
        <f t="shared" si="5"/>
        <v>0</v>
      </c>
      <c r="R33" s="14" t="s">
        <v>6</v>
      </c>
      <c r="S33" s="40"/>
      <c r="T33" s="19"/>
      <c r="U33" s="19"/>
      <c r="V33" s="19"/>
      <c r="W33" s="19"/>
      <c r="X33" s="19"/>
      <c r="Y33" s="19"/>
      <c r="Z33" s="19"/>
      <c r="AA33" s="19"/>
      <c r="AB33" s="19"/>
      <c r="AC33" s="19"/>
    </row>
    <row r="34" spans="1:29" ht="16.5" thickBot="1" x14ac:dyDescent="0.3">
      <c r="A34" s="33"/>
      <c r="B34" s="33" t="s">
        <v>19</v>
      </c>
      <c r="C34" s="14" t="s">
        <v>6</v>
      </c>
      <c r="D34" s="14" t="s">
        <v>6</v>
      </c>
      <c r="E34" s="14" t="s">
        <v>6</v>
      </c>
      <c r="F34" s="14" t="s">
        <v>6</v>
      </c>
      <c r="G34" s="14" t="s">
        <v>6</v>
      </c>
      <c r="H34" s="13">
        <v>0</v>
      </c>
      <c r="I34" s="13">
        <v>0</v>
      </c>
      <c r="J34" s="13">
        <v>0</v>
      </c>
      <c r="K34" s="13">
        <v>0</v>
      </c>
      <c r="L34" s="13">
        <v>5072.8</v>
      </c>
      <c r="M34" s="13">
        <v>5072.8</v>
      </c>
      <c r="N34" s="13">
        <v>0</v>
      </c>
      <c r="O34" s="13">
        <v>0</v>
      </c>
      <c r="P34" s="32">
        <f t="shared" si="4"/>
        <v>5072.8</v>
      </c>
      <c r="Q34" s="32">
        <f t="shared" si="5"/>
        <v>5072.8</v>
      </c>
      <c r="R34" s="14" t="s">
        <v>6</v>
      </c>
      <c r="S34" s="40"/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pans="1:29" ht="16.5" thickBot="1" x14ac:dyDescent="0.3">
      <c r="A35" s="33"/>
      <c r="B35" s="33" t="s">
        <v>20</v>
      </c>
      <c r="C35" s="14" t="s">
        <v>6</v>
      </c>
      <c r="D35" s="14" t="s">
        <v>6</v>
      </c>
      <c r="E35" s="14" t="s">
        <v>6</v>
      </c>
      <c r="F35" s="14" t="s">
        <v>6</v>
      </c>
      <c r="G35" s="14" t="s">
        <v>6</v>
      </c>
      <c r="H35" s="13">
        <f>H13+H18+H23</f>
        <v>137</v>
      </c>
      <c r="I35" s="13">
        <f t="shared" ref="I35:O35" si="12">I13+I18+I23</f>
        <v>70</v>
      </c>
      <c r="J35" s="13">
        <f t="shared" si="12"/>
        <v>92.6</v>
      </c>
      <c r="K35" s="13">
        <f t="shared" si="12"/>
        <v>86.7</v>
      </c>
      <c r="L35" s="13">
        <f t="shared" si="12"/>
        <v>17.2</v>
      </c>
      <c r="M35" s="13">
        <f t="shared" si="12"/>
        <v>64.8</v>
      </c>
      <c r="N35" s="13">
        <f t="shared" si="12"/>
        <v>80.5</v>
      </c>
      <c r="O35" s="13">
        <f t="shared" si="12"/>
        <v>60.03</v>
      </c>
      <c r="P35" s="32">
        <f t="shared" si="4"/>
        <v>327.29999999999995</v>
      </c>
      <c r="Q35" s="32">
        <f t="shared" si="5"/>
        <v>281.52999999999997</v>
      </c>
      <c r="R35" s="14" t="s">
        <v>6</v>
      </c>
      <c r="S35" s="40"/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pans="1:29" ht="16.5" thickBot="1" x14ac:dyDescent="0.3">
      <c r="A36" s="33"/>
      <c r="B36" s="33" t="s">
        <v>21</v>
      </c>
      <c r="C36" s="14" t="s">
        <v>6</v>
      </c>
      <c r="D36" s="14" t="s">
        <v>6</v>
      </c>
      <c r="E36" s="14" t="s">
        <v>6</v>
      </c>
      <c r="F36" s="14" t="s">
        <v>6</v>
      </c>
      <c r="G36" s="14" t="s">
        <v>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32">
        <f t="shared" si="4"/>
        <v>0</v>
      </c>
      <c r="Q36" s="32">
        <f t="shared" si="5"/>
        <v>0</v>
      </c>
      <c r="R36" s="14" t="s">
        <v>6</v>
      </c>
      <c r="S36" s="40"/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pans="1:29" ht="18.75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19"/>
    </row>
    <row r="38" spans="1:29" ht="63" customHeight="1" x14ac:dyDescent="0.25">
      <c r="A38" s="43"/>
      <c r="B38" s="44" t="s">
        <v>28</v>
      </c>
      <c r="C38" s="44"/>
      <c r="D38" s="43"/>
      <c r="E38" s="45" t="s">
        <v>16</v>
      </c>
      <c r="F38" s="45"/>
      <c r="G38" s="45"/>
      <c r="H38" s="45"/>
      <c r="I38" s="45"/>
      <c r="J38" s="45"/>
      <c r="K38" s="45"/>
      <c r="L38" s="45"/>
      <c r="M38" s="45"/>
      <c r="N38" s="46" t="s">
        <v>26</v>
      </c>
      <c r="O38" s="46"/>
      <c r="P38" s="46"/>
      <c r="Q38" s="46"/>
      <c r="R38" s="46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19"/>
    </row>
    <row r="39" spans="1:29" ht="34.9" customHeight="1" x14ac:dyDescent="0.25">
      <c r="A39" s="43"/>
      <c r="B39" s="47" t="s">
        <v>27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19"/>
    </row>
    <row r="40" spans="1:29" ht="18.75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19"/>
    </row>
    <row r="41" spans="1:29" ht="15.75" x14ac:dyDescent="0.25">
      <c r="A41" s="19"/>
      <c r="B41" s="48"/>
      <c r="C41" s="48"/>
      <c r="D41" s="19"/>
      <c r="E41" s="19"/>
      <c r="F41" s="19"/>
      <c r="G41" s="48"/>
      <c r="H41" s="48"/>
      <c r="I41" s="24"/>
      <c r="J41" s="24"/>
      <c r="K41" s="24"/>
      <c r="L41" s="24"/>
      <c r="M41" s="24"/>
      <c r="N41" s="24"/>
      <c r="O41" s="24"/>
      <c r="P41" s="24"/>
      <c r="Q41" s="24"/>
      <c r="R41" s="19"/>
      <c r="S41" s="24"/>
      <c r="T41" s="24"/>
      <c r="U41" s="24"/>
      <c r="V41" s="19"/>
      <c r="W41" s="24"/>
      <c r="X41" s="24"/>
      <c r="Y41" s="24"/>
      <c r="Z41" s="24"/>
      <c r="AA41" s="24"/>
      <c r="AB41" s="24"/>
      <c r="AC41" s="24"/>
    </row>
  </sheetData>
  <mergeCells count="32">
    <mergeCell ref="F9:F11"/>
    <mergeCell ref="G9:G11"/>
    <mergeCell ref="H9:Q9"/>
    <mergeCell ref="P10:Q10"/>
    <mergeCell ref="N38:R38"/>
    <mergeCell ref="A7:R7"/>
    <mergeCell ref="A8:R8"/>
    <mergeCell ref="B38:C38"/>
    <mergeCell ref="A37:R37"/>
    <mergeCell ref="B41:C41"/>
    <mergeCell ref="G41:H41"/>
    <mergeCell ref="R9:R11"/>
    <mergeCell ref="H10:I10"/>
    <mergeCell ref="J10:K10"/>
    <mergeCell ref="L10:M10"/>
    <mergeCell ref="N10:O10"/>
    <mergeCell ref="A9:A11"/>
    <mergeCell ref="B9:B11"/>
    <mergeCell ref="C9:C11"/>
    <mergeCell ref="D9:D11"/>
    <mergeCell ref="E9:E11"/>
    <mergeCell ref="A6:R6"/>
    <mergeCell ref="A4:R4"/>
    <mergeCell ref="A5:R5"/>
    <mergeCell ref="A1:A3"/>
    <mergeCell ref="B1:C3"/>
    <mergeCell ref="D1:D3"/>
    <mergeCell ref="E1:E3"/>
    <mergeCell ref="G1:G3"/>
    <mergeCell ref="F1:F3"/>
    <mergeCell ref="O1:R1"/>
    <mergeCell ref="O2:R2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2022-10-14T11:38:19Z</cp:lastPrinted>
  <dcterms:created xsi:type="dcterms:W3CDTF">2018-05-23T13:36:13Z</dcterms:created>
  <dcterms:modified xsi:type="dcterms:W3CDTF">2023-04-21T09:02:27Z</dcterms:modified>
</cp:coreProperties>
</file>